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3\Решение № 08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K21" i="2" l="1"/>
  <c r="L21" i="2"/>
  <c r="K16" i="2"/>
  <c r="L16" i="2"/>
  <c r="J16" i="2"/>
  <c r="K25" i="2"/>
  <c r="J23" i="2" l="1"/>
  <c r="J22" i="2" s="1"/>
  <c r="J21" i="2" s="1"/>
  <c r="J19" i="2"/>
  <c r="J18" i="2"/>
  <c r="J17" i="2"/>
  <c r="J63" i="2" s="1"/>
  <c r="K23" i="2"/>
  <c r="K22" i="2"/>
  <c r="K18" i="2"/>
  <c r="K17" i="2" s="1"/>
  <c r="J62" i="2"/>
  <c r="J49" i="2"/>
  <c r="L18" i="2"/>
  <c r="L17" i="2"/>
  <c r="L25" i="2" s="1"/>
  <c r="L23" i="2"/>
  <c r="L22" i="2" s="1"/>
  <c r="J14" i="2"/>
  <c r="J12" i="2"/>
  <c r="J11" i="2" s="1"/>
  <c r="J25" i="2" s="1"/>
  <c r="L19" i="2"/>
  <c r="K19" i="2"/>
</calcChain>
</file>

<file path=xl/sharedStrings.xml><?xml version="1.0" encoding="utf-8"?>
<sst xmlns="http://schemas.openxmlformats.org/spreadsheetml/2006/main" count="176" uniqueCount="79">
  <si>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</si>
  <si>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</si>
  <si>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</si>
  <si>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</si>
  <si>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</si>
  <si>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</si>
  <si>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</si>
  <si>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</si>
  <si>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</si>
  <si>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</si>
  <si>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</si>
  <si>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</si>
  <si>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</si>
  <si>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</si>
  <si>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</si>
  <si>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</si>
  <si>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</si>
  <si>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</si>
  <si>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</si>
  <si>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</si>
  <si>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</si>
  <si>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</si>
  <si>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</si>
  <si>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</si>
  <si>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</si>
  <si>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</si>
  <si>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</si>
  <si>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</si>
  <si>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</si>
  <si>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</si>
  <si>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</si>
  <si>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</si>
  <si>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</si>
  <si>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</si>
  <si>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</si>
  <si>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</si>
  <si>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</si>
  <si>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</si>
  <si>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</si>
  <si>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</si>
  <si>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</si>
  <si>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</si>
  <si>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</si>
  <si>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</si>
  <si>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</si>
  <si>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</si>
  <si>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</si>
  <si>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</si>
  <si>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</si>
  <si>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</si>
  <si>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</si>
  <si>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</si>
  <si>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</si>
  <si>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</si>
  <si>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</si>
  <si>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</si>
  <si>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</si>
  <si>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</si>
  <si>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</si>
  <si>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</si>
  <si>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</si>
  <si>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</si>
  <si>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</si>
  <si>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</si>
  <si>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</si>
  <si>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</si>
  <si>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</si>
  <si>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</si>
  <si>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</si>
  <si>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</si>
  <si>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</si>
  <si>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Статья</t>
  </si>
  <si>
    <t>Подстатья</t>
  </si>
  <si>
    <t>Элемент</t>
  </si>
  <si>
    <t>Источники финансирования дефицита бюджета сельского поселения Хатанга
 на 2017 год и плановый период 2018-2019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</si>
  <si>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</si>
  <si>
    <t>подвид источников финансирования дефицитов бюджетов</t>
  </si>
  <si>
    <t>аналитическая группа вида источников финансирования дефицитов бюджетов</t>
  </si>
  <si>
    <t xml:space="preserve"> года № 08-РС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</si>
</sst>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9" fontId="7" fillId="2" borderId="5" xfId="7" applyNumberFormat="1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center" vertical="center" wrapText="1"/>
    </xf>
    <xf numFmtId="14" fontId="4" fillId="0" borderId="0" xfId="0" applyNumberFormat="1" applyFont="1"/>
    <xf numFmtId="4" fontId="4" fillId="0" borderId="0" xfId="0" applyNumberFormat="1" applyFont="1" applyFill="1" applyAlignment="1">
      <alignment horizontal="left"/>
    </xf>
  </cellXfs>
  <cellStyles count="8">
    <cellStyle name="Обычный" xfId="0" builtinId="0"/>
    <cellStyle name="Обычный 2" xfId="1"/>
    <cellStyle name="Обычный_Tmp3" xfId="7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K10" sqref="K10"/>
    </sheetView>
  </sheetViews>
  <sheetFormatPr defaultRowHeight="12.75" x14ac:dyDescent="0.2"/>
  <cols>
    <col min="1" max="3" width="4.28515625" style="4" customWidth="1"/>
    <col min="4" max="6" width="4" style="4" customWidth="1"/>
    <col min="7" max="8" width="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K3" s="67">
        <v>42726</v>
      </c>
      <c r="L3" s="68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4.75" customHeight="1" x14ac:dyDescent="0.2">
      <c r="A9" s="64" t="s">
        <v>66</v>
      </c>
      <c r="B9" s="64" t="s">
        <v>67</v>
      </c>
      <c r="C9" s="64" t="s">
        <v>68</v>
      </c>
      <c r="D9" s="54" t="s">
        <v>69</v>
      </c>
      <c r="E9" s="55"/>
      <c r="F9" s="56"/>
      <c r="G9" s="65" t="s">
        <v>70</v>
      </c>
      <c r="H9" s="66"/>
      <c r="I9" s="59" t="s">
        <v>75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71</v>
      </c>
      <c r="E10" s="53" t="s">
        <v>72</v>
      </c>
      <c r="F10" s="53" t="s">
        <v>73</v>
      </c>
      <c r="G10" s="53" t="s">
        <v>76</v>
      </c>
      <c r="H10" s="53" t="s">
        <v>77</v>
      </c>
      <c r="I10" s="60"/>
      <c r="J10" s="37" t="s">
        <v>64</v>
      </c>
      <c r="K10" s="37" t="s">
        <v>65</v>
      </c>
      <c r="L10" s="37" t="s">
        <v>65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12038000</v>
      </c>
      <c r="K16" s="24">
        <f t="shared" ref="K16:L16" si="0">-K17+K21</f>
        <v>2813748.6999999881</v>
      </c>
      <c r="L16" s="24">
        <f t="shared" si="0"/>
        <v>2865248.6999999881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283334912.00999999</v>
      </c>
      <c r="K17" s="26">
        <f>K18</f>
        <v>273635399.99000001</v>
      </c>
      <c r="L17" s="26">
        <f>L18</f>
        <v>272890843.06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283334912.00999999</v>
      </c>
      <c r="K18" s="28">
        <f>K20</f>
        <v>273635399.99000001</v>
      </c>
      <c r="L18" s="28">
        <f>L20</f>
        <v>272890843.06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283334912.00999999</v>
      </c>
      <c r="K19" s="28">
        <f>K20</f>
        <v>273635399.99000001</v>
      </c>
      <c r="L19" s="28">
        <f>L20</f>
        <v>272890843.06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v>283334912.00999999</v>
      </c>
      <c r="K20" s="28">
        <v>273635399.99000001</v>
      </c>
      <c r="L20" s="28">
        <v>272890843.06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295372912.00999999</v>
      </c>
      <c r="K21" s="26">
        <f t="shared" ref="K21:L21" si="1">K22</f>
        <v>276449148.69</v>
      </c>
      <c r="L21" s="26">
        <f t="shared" si="1"/>
        <v>275756091.75999999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295372912.00999999</v>
      </c>
      <c r="K22" s="28">
        <f t="shared" ref="K22:L23" si="2">K23</f>
        <v>276449148.69</v>
      </c>
      <c r="L22" s="28">
        <f t="shared" si="2"/>
        <v>275756091.75999999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295372912.00999999</v>
      </c>
      <c r="K23" s="29">
        <f t="shared" si="2"/>
        <v>276449148.69</v>
      </c>
      <c r="L23" s="29">
        <f t="shared" si="2"/>
        <v>275756091.75999999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v>295372912.00999999</v>
      </c>
      <c r="K24" s="28">
        <v>276449148.69</v>
      </c>
      <c r="L24" s="28">
        <v>275756091.75999999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12038000</v>
      </c>
      <c r="K25" s="30">
        <f>K16+K11</f>
        <v>2813748.6999999881</v>
      </c>
      <c r="L25" s="30">
        <f>L16+L11</f>
        <v>2865248.6999999881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3472819.2000000477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9">
    <mergeCell ref="D9:F9"/>
    <mergeCell ref="J9:L9"/>
    <mergeCell ref="A7:L7"/>
    <mergeCell ref="I9:I10"/>
    <mergeCell ref="A25:I25"/>
    <mergeCell ref="A9:A10"/>
    <mergeCell ref="B9:B10"/>
    <mergeCell ref="C9:C10"/>
    <mergeCell ref="G9:H9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2016-12-23T05:01:08Z</cp:lastPrinted>
  <dcterms:created xsi:type="dcterms:W3CDTF">2009-11-11T02:59:18Z</dcterms:created>
  <dcterms:modified xsi:type="dcterms:W3CDTF">2016-12-23T05:01:22Z</dcterms:modified>
</cp:coreProperties>
</file>